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CATSS\"/>
    </mc:Choice>
  </mc:AlternateContent>
  <bookViews>
    <workbookView xWindow="0" yWindow="0" windowWidth="28800" windowHeight="13125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17'!$A$1:$M$37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F25" i="2" l="1"/>
  <c r="J25" i="2" s="1"/>
  <c r="I25" i="2"/>
  <c r="F26" i="2"/>
  <c r="J26" i="2" s="1"/>
  <c r="I26" i="2"/>
  <c r="F27" i="2"/>
  <c r="J27" i="2" s="1"/>
  <c r="I27" i="2"/>
  <c r="F28" i="2"/>
  <c r="J28" i="2" s="1"/>
  <c r="K28" i="2" s="1"/>
  <c r="I28" i="2"/>
  <c r="F29" i="2"/>
  <c r="J29" i="2" s="1"/>
  <c r="I29" i="2"/>
  <c r="L27" i="2" l="1"/>
  <c r="K27" i="2"/>
  <c r="K25" i="2"/>
  <c r="L25" i="2"/>
  <c r="K29" i="2"/>
  <c r="L29" i="2"/>
  <c r="K26" i="2"/>
  <c r="L26" i="2"/>
  <c r="L28" i="2"/>
  <c r="F28" i="3"/>
  <c r="J28" i="3" s="1"/>
  <c r="K28" i="3" s="1"/>
  <c r="I28" i="3"/>
  <c r="F29" i="3"/>
  <c r="J29" i="3" s="1"/>
  <c r="I29" i="3"/>
  <c r="F30" i="3"/>
  <c r="J30" i="3" s="1"/>
  <c r="I30" i="3"/>
  <c r="F22" i="2"/>
  <c r="J22" i="2" s="1"/>
  <c r="L22" i="2" s="1"/>
  <c r="I22" i="2"/>
  <c r="F23" i="2"/>
  <c r="J23" i="2" s="1"/>
  <c r="I23" i="2"/>
  <c r="F24" i="2"/>
  <c r="J24" i="2" s="1"/>
  <c r="I24" i="2"/>
  <c r="L23" i="2" l="1"/>
  <c r="K22" i="2"/>
  <c r="L24" i="2"/>
  <c r="K24" i="2"/>
  <c r="K30" i="3"/>
  <c r="L30" i="3"/>
  <c r="K29" i="3"/>
  <c r="L29" i="3"/>
  <c r="L28" i="3"/>
  <c r="K23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L7" i="6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F12" i="2"/>
  <c r="F13" i="2"/>
  <c r="F14" i="2"/>
  <c r="F15" i="2"/>
  <c r="F16" i="2"/>
  <c r="F17" i="2"/>
  <c r="F18" i="2"/>
  <c r="F19" i="2"/>
  <c r="F20" i="2"/>
  <c r="F21" i="2"/>
  <c r="F30" i="2"/>
  <c r="F31" i="2"/>
  <c r="F32" i="2"/>
  <c r="F33" i="2"/>
  <c r="F34" i="2"/>
  <c r="F35" i="2"/>
  <c r="F36" i="2"/>
  <c r="F37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2" i="2"/>
  <c r="I37" i="2"/>
  <c r="J37" i="2"/>
  <c r="I36" i="2"/>
  <c r="J36" i="2"/>
  <c r="I35" i="2"/>
  <c r="J35" i="2"/>
  <c r="I34" i="2"/>
  <c r="J34" i="2"/>
  <c r="I33" i="2"/>
  <c r="J33" i="2"/>
  <c r="I32" i="2"/>
  <c r="J32" i="2"/>
  <c r="I31" i="2"/>
  <c r="J31" i="2"/>
  <c r="I30" i="2"/>
  <c r="J30" i="2"/>
  <c r="I21" i="2"/>
  <c r="J21" i="2"/>
  <c r="I20" i="2"/>
  <c r="J20" i="2"/>
  <c r="I19" i="2"/>
  <c r="J19" i="2"/>
  <c r="I18" i="2"/>
  <c r="J18" i="2"/>
  <c r="I17" i="2"/>
  <c r="J17" i="2"/>
  <c r="I16" i="2"/>
  <c r="J16" i="2"/>
  <c r="I15" i="2"/>
  <c r="J15" i="2"/>
  <c r="I14" i="2"/>
  <c r="J14" i="2"/>
  <c r="I13" i="2"/>
  <c r="J13" i="2"/>
  <c r="J12" i="2"/>
  <c r="I11" i="2"/>
  <c r="J11" i="2"/>
  <c r="I10" i="2"/>
  <c r="J10" i="2"/>
  <c r="I9" i="2"/>
  <c r="J9" i="2"/>
  <c r="I8" i="2"/>
  <c r="J8" i="2"/>
  <c r="J7" i="2"/>
  <c r="K7" i="2" s="1"/>
  <c r="I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J2" i="1" s="1"/>
  <c r="K7" i="1"/>
  <c r="K2" i="1" l="1"/>
  <c r="I2" i="3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K6" i="2"/>
  <c r="L6" i="2"/>
  <c r="L8" i="2"/>
  <c r="K8" i="2"/>
  <c r="L10" i="2"/>
  <c r="K10" i="2"/>
  <c r="L12" i="2"/>
  <c r="K12" i="2"/>
  <c r="L14" i="2"/>
  <c r="K14" i="2"/>
  <c r="L16" i="2"/>
  <c r="K16" i="2"/>
  <c r="L18" i="2"/>
  <c r="K18" i="2"/>
  <c r="L20" i="2"/>
  <c r="K20" i="2"/>
  <c r="K21" i="2"/>
  <c r="L21" i="2"/>
  <c r="K30" i="2"/>
  <c r="L30" i="2"/>
  <c r="L31" i="2"/>
  <c r="K31" i="2"/>
  <c r="K32" i="2"/>
  <c r="L32" i="2"/>
  <c r="L33" i="2"/>
  <c r="K33" i="2"/>
  <c r="K34" i="2"/>
  <c r="L34" i="2"/>
  <c r="L35" i="2"/>
  <c r="K35" i="2"/>
  <c r="K36" i="2"/>
  <c r="L36" i="2"/>
  <c r="L37" i="2"/>
  <c r="K37" i="2"/>
  <c r="K9" i="2"/>
  <c r="L9" i="2"/>
  <c r="K11" i="2"/>
  <c r="L11" i="2"/>
  <c r="K13" i="2"/>
  <c r="L13" i="2"/>
  <c r="K15" i="2"/>
  <c r="L15" i="2"/>
  <c r="K17" i="2"/>
  <c r="L17" i="2"/>
  <c r="K19" i="2"/>
  <c r="L19" i="2"/>
  <c r="L7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<sst xmlns="http://schemas.openxmlformats.org/spreadsheetml/2006/main" count="165" uniqueCount="64">
  <si>
    <t>Term</t>
  </si>
  <si>
    <t>Year</t>
  </si>
  <si>
    <t xml:space="preserve">WSCH </t>
  </si>
  <si>
    <t xml:space="preserve">FTES </t>
  </si>
  <si>
    <t>PROD</t>
  </si>
  <si>
    <t>Summer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</si>
  <si>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</si>
  <si>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</si>
  <si>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</si>
  <si>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</si>
  <si>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</si>
  <si>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</si>
  <si>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</si>
  <si>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</si>
  <si>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</si>
  <si>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</si>
  <si>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</si>
  <si>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</si>
  <si>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</si>
  <si>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</si>
  <si>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</si>
  <si>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</si>
  <si>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</si>
  <si>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</si>
  <si>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</si>
  <si>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</si>
  <si>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</si>
  <si>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</si>
  <si>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</si>
  <si>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</si>
  <si>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</si>
  <si>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</si>
  <si>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</si>
  <si>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</si>
  <si>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</si>
  <si>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</si>
  <si>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</si>
  <si>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</si>
  <si>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</si>
  <si>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</si>
  <si>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</si>
  <si>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</si>
  <si>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</si>
  <si>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</si>
  <si>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</si>
  <si>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AUTO</t>
  </si>
  <si>
    <t>INTR (MW PM, SAT)</t>
  </si>
  <si>
    <t>LABA (MW AFTERNOON)</t>
  </si>
  <si>
    <t>SDR  (TTH PM)</t>
  </si>
  <si>
    <t>A7 (MW AM)</t>
  </si>
  <si>
    <t>A8 (TH AM)</t>
  </si>
  <si>
    <t>A9 (TH AFTERNOON)</t>
  </si>
  <si>
    <t>L1L2 (TTH PM)</t>
  </si>
  <si>
    <t>Fall 17</t>
  </si>
  <si>
    <t>LABA</t>
  </si>
  <si>
    <t>yes Spring</t>
  </si>
  <si>
    <t>This class is run every semester and was cut in the Fall 16. This class MUST be added back</t>
  </si>
  <si>
    <t>Brian Hagopian</t>
  </si>
  <si>
    <t>L1(MW AM)</t>
  </si>
  <si>
    <t>A1 (TTH AM)</t>
  </si>
  <si>
    <t>A2 (TH Afternoon)</t>
  </si>
  <si>
    <t>NONE</t>
  </si>
  <si>
    <t>Approved Add</t>
  </si>
  <si>
    <t>LABA (SWF funded)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</si>
</sst>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43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0" fillId="0" borderId="0" xfId="0" applyFont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checked="Checked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41</xdr:row>
          <xdr:rowOff>161925</xdr:rowOff>
        </xdr:from>
        <xdr:to>
          <xdr:col>7</xdr:col>
          <xdr:colOff>666750</xdr:colOff>
          <xdr:row>42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43</xdr:row>
          <xdr:rowOff>200025</xdr:rowOff>
        </xdr:from>
        <xdr:to>
          <xdr:col>8</xdr:col>
          <xdr:colOff>600075</xdr:colOff>
          <xdr:row>44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41</xdr:row>
          <xdr:rowOff>161925</xdr:rowOff>
        </xdr:from>
        <xdr:to>
          <xdr:col>8</xdr:col>
          <xdr:colOff>676275</xdr:colOff>
          <xdr:row>42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43</xdr:row>
          <xdr:rowOff>190500</xdr:rowOff>
        </xdr:from>
        <xdr:to>
          <xdr:col>7</xdr:col>
          <xdr:colOff>819150</xdr:colOff>
          <xdr:row>44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13" activePane="bottomLeft" state="frozen"/>
      <selection activeCell="A25" sqref="A6:N45"/>
      <selection pane="bottomLeft" activeCell="A3" sqref="A3:E3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2" t="s">
        <v>25</v>
      </c>
      <c r="G1" s="103"/>
      <c r="H1" s="104"/>
      <c r="I1" s="4" t="s">
        <v>33</v>
      </c>
      <c r="J1" s="14" t="s">
        <v>44</v>
      </c>
      <c r="K1" s="15" t="s">
        <v>2</v>
      </c>
      <c r="L1" s="16" t="s">
        <v>3</v>
      </c>
      <c r="M1" s="59" t="s">
        <v>4</v>
      </c>
      <c r="N1" s="62" t="s">
        <v>29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5" t="str">
        <f>'2017-18 Summary'!B2</f>
        <v>AUTO</v>
      </c>
      <c r="G2" s="105"/>
      <c r="H2" s="105"/>
      <c r="I2" s="19">
        <f>'2017-18 Summary'!C2</f>
        <v>5.07</v>
      </c>
      <c r="J2" s="8">
        <f>SUM(J7:J24)</f>
        <v>0</v>
      </c>
      <c r="K2" s="8">
        <f>SUM(K7:K24)</f>
        <v>0</v>
      </c>
      <c r="L2" s="8">
        <f>SUM(L7:L24)</f>
        <v>0</v>
      </c>
      <c r="M2" s="60" t="e">
        <f>K2/J2</f>
        <v>#DIV/0!</v>
      </c>
      <c r="N2" s="80" t="s">
        <v>38</v>
      </c>
    </row>
    <row r="3" spans="1:14" ht="19.5" customHeight="1" x14ac:dyDescent="0.25">
      <c r="A3" s="106"/>
      <c r="B3" s="107"/>
      <c r="C3" s="107"/>
      <c r="D3" s="107"/>
      <c r="E3" s="107"/>
      <c r="F3" s="58"/>
      <c r="G3" s="100" t="s">
        <v>32</v>
      </c>
      <c r="H3" s="100"/>
      <c r="I3" s="101"/>
      <c r="J3" s="8">
        <f>'2017-18 Summary'!C2-'Summer 17'!J2-'Fall 17'!I2-'Spring 18'!I2</f>
        <v>-0.38866666666666738</v>
      </c>
      <c r="K3" s="22"/>
      <c r="L3" s="23"/>
      <c r="M3" s="23"/>
      <c r="N3" s="80" t="s">
        <v>36</v>
      </c>
    </row>
    <row r="4" spans="1:14" ht="19.5" customHeight="1" x14ac:dyDescent="0.25">
      <c r="A4" s="18" t="s">
        <v>57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35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37</v>
      </c>
    </row>
    <row r="6" spans="1:14" ht="80.45" customHeight="1" x14ac:dyDescent="0.25">
      <c r="A6" s="44" t="s">
        <v>6</v>
      </c>
      <c r="B6" s="45" t="s">
        <v>7</v>
      </c>
      <c r="C6" s="46" t="s">
        <v>28</v>
      </c>
      <c r="D6" s="46" t="s">
        <v>8</v>
      </c>
      <c r="E6" s="46" t="s">
        <v>26</v>
      </c>
      <c r="F6" s="31" t="s">
        <v>9</v>
      </c>
      <c r="G6" s="46" t="s">
        <v>10</v>
      </c>
      <c r="H6" s="47" t="s">
        <v>24</v>
      </c>
      <c r="I6" s="46" t="s">
        <v>11</v>
      </c>
      <c r="J6" s="48" t="s">
        <v>23</v>
      </c>
      <c r="K6" s="49" t="s">
        <v>12</v>
      </c>
      <c r="L6" s="50" t="s">
        <v>13</v>
      </c>
      <c r="M6" s="14" t="s">
        <v>4</v>
      </c>
      <c r="N6" s="61" t="s">
        <v>14</v>
      </c>
    </row>
    <row r="7" spans="1:14" ht="15.75" customHeight="1" x14ac:dyDescent="0.25">
      <c r="A7" s="76" t="s">
        <v>61</v>
      </c>
      <c r="B7" s="33"/>
      <c r="C7" s="33"/>
      <c r="D7" s="33"/>
      <c r="E7" s="65"/>
      <c r="F7" s="33"/>
      <c r="G7" s="66">
        <f>F7*E7</f>
        <v>0</v>
      </c>
      <c r="H7" s="34"/>
      <c r="I7" s="67"/>
      <c r="J7" s="52">
        <f t="shared" ref="J7:J24" si="0">I7*F7/15</f>
        <v>0</v>
      </c>
      <c r="K7" s="51">
        <f>G7*H7</f>
        <v>0</v>
      </c>
      <c r="L7" s="53">
        <f>K7/30</f>
        <v>0</v>
      </c>
      <c r="M7" s="52" t="e">
        <f t="shared" ref="M7:M24" si="1">K7/J7</f>
        <v>#DIV/0!</v>
      </c>
      <c r="N7" s="108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109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109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109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109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109"/>
    </row>
    <row r="13" spans="1:14" ht="15.75" customHeight="1" x14ac:dyDescent="0.25">
      <c r="A13" s="35" t="s">
        <v>61</v>
      </c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109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109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109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109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109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109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109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109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109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109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109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109"/>
    </row>
    <row r="25" spans="1:14" ht="18.75" customHeight="1" x14ac:dyDescent="0.25">
      <c r="A25" s="110" t="s">
        <v>15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2"/>
    </row>
    <row r="26" spans="1:14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5"/>
    </row>
    <row r="27" spans="1:14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8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16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17</v>
      </c>
      <c r="B30" s="119" t="s">
        <v>18</v>
      </c>
      <c r="C30" s="119"/>
      <c r="D30" s="120"/>
      <c r="E30" s="120"/>
      <c r="F30" s="120"/>
      <c r="G30" s="120"/>
      <c r="H30" s="120"/>
      <c r="I30" s="121"/>
      <c r="J30" s="122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19</v>
      </c>
      <c r="B32" s="96" t="s">
        <v>20</v>
      </c>
      <c r="C32" s="96"/>
      <c r="D32" s="97"/>
      <c r="E32" s="97"/>
      <c r="F32" s="97"/>
      <c r="G32" s="97"/>
      <c r="H32" s="97"/>
      <c r="I32" s="98"/>
      <c r="J32" s="99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N7:N24"/>
    <mergeCell ref="A25:N25"/>
    <mergeCell ref="A26:N27"/>
    <mergeCell ref="B30:H30"/>
    <mergeCell ref="I30:J30"/>
    <mergeCell ref="B32:H32"/>
    <mergeCell ref="I32:J32"/>
    <mergeCell ref="G3:I3"/>
    <mergeCell ref="F1:H1"/>
    <mergeCell ref="F2:H2"/>
    <mergeCell ref="A3:E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3"/>
  <sheetViews>
    <sheetView tabSelected="1" zoomScale="90" zoomScaleNormal="90" workbookViewId="0">
      <pane ySplit="5" topLeftCell="A6" activePane="bottomLeft" state="frozen"/>
      <selection activeCell="M6" sqref="M6:M37"/>
      <selection pane="bottomLeft" activeCell="G15" sqref="G15:H15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2" t="s">
        <v>25</v>
      </c>
      <c r="F1" s="103"/>
      <c r="G1" s="104"/>
      <c r="H1" s="4" t="s">
        <v>33</v>
      </c>
      <c r="I1" s="14" t="s">
        <v>42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21</v>
      </c>
      <c r="D2" s="35">
        <v>17</v>
      </c>
      <c r="E2" s="123" t="str">
        <f>'2017-18 Summary'!B2</f>
        <v>AUTO</v>
      </c>
      <c r="F2" s="123"/>
      <c r="G2" s="123"/>
      <c r="H2" s="19">
        <f>'2017-18 Summary'!C2</f>
        <v>5.07</v>
      </c>
      <c r="I2" s="8">
        <f>SUM(I6:I37)</f>
        <v>2.8833333333333337</v>
      </c>
      <c r="J2" s="9">
        <f>SUM(J6:J37)</f>
        <v>1458</v>
      </c>
      <c r="K2" s="10">
        <f>SUM(K6:K37)</f>
        <v>48.599999999999994</v>
      </c>
      <c r="L2" s="10">
        <f>J2/I2</f>
        <v>505.66473988439299</v>
      </c>
    </row>
    <row r="3" spans="1:13" ht="19.5" customHeight="1" x14ac:dyDescent="0.25">
      <c r="A3" s="106"/>
      <c r="B3" s="107"/>
      <c r="C3" s="107"/>
      <c r="D3" s="107"/>
      <c r="E3" s="58"/>
      <c r="F3" s="100" t="s">
        <v>32</v>
      </c>
      <c r="G3" s="100"/>
      <c r="H3" s="101"/>
      <c r="I3" s="8">
        <f>'2017-18 Summary'!C2-'Summer 17'!J2-'Fall 17'!I2-'Spring 18'!I2</f>
        <v>-0.38866666666666738</v>
      </c>
      <c r="J3" s="27"/>
      <c r="K3" s="28"/>
      <c r="L3" s="28"/>
    </row>
    <row r="4" spans="1:13" ht="19.5" customHeight="1" x14ac:dyDescent="0.25">
      <c r="A4" s="18" t="s">
        <v>57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6</v>
      </c>
      <c r="B5" s="45" t="s">
        <v>7</v>
      </c>
      <c r="C5" s="46" t="s">
        <v>8</v>
      </c>
      <c r="D5" s="46" t="s">
        <v>26</v>
      </c>
      <c r="E5" s="31" t="s">
        <v>9</v>
      </c>
      <c r="F5" s="46" t="s">
        <v>10</v>
      </c>
      <c r="G5" s="47" t="s">
        <v>24</v>
      </c>
      <c r="H5" s="46" t="s">
        <v>11</v>
      </c>
      <c r="I5" s="48" t="s">
        <v>23</v>
      </c>
      <c r="J5" s="49" t="s">
        <v>12</v>
      </c>
      <c r="K5" s="50" t="s">
        <v>13</v>
      </c>
      <c r="L5" s="14" t="s">
        <v>4</v>
      </c>
      <c r="M5" s="32" t="s">
        <v>14</v>
      </c>
    </row>
    <row r="6" spans="1:13" ht="15.75" customHeight="1" x14ac:dyDescent="0.25">
      <c r="A6" s="84" t="s">
        <v>45</v>
      </c>
      <c r="B6" s="84" t="s">
        <v>46</v>
      </c>
      <c r="C6" s="84">
        <v>24</v>
      </c>
      <c r="D6" s="86">
        <v>24</v>
      </c>
      <c r="E6" s="84">
        <v>2</v>
      </c>
      <c r="F6" s="87">
        <v>48</v>
      </c>
      <c r="G6" s="85">
        <v>8</v>
      </c>
      <c r="H6" s="88">
        <v>6.5</v>
      </c>
      <c r="I6" s="52">
        <f t="shared" ref="I6:I37" si="0">H6*E6/15</f>
        <v>0.8666666666666667</v>
      </c>
      <c r="J6" s="51">
        <f t="shared" ref="J6:J37" si="1">(F6*G6)</f>
        <v>384</v>
      </c>
      <c r="K6" s="53">
        <f t="shared" ref="K6:K37" si="2">J6/30</f>
        <v>12.8</v>
      </c>
      <c r="L6" s="52">
        <f t="shared" ref="L6:L37" si="3">J6/I6</f>
        <v>443.07692307692304</v>
      </c>
      <c r="M6" s="109"/>
    </row>
    <row r="7" spans="1:13" ht="15.75" customHeight="1" x14ac:dyDescent="0.25">
      <c r="A7" s="84" t="s">
        <v>45</v>
      </c>
      <c r="B7" s="84" t="s">
        <v>47</v>
      </c>
      <c r="C7" s="84">
        <v>24</v>
      </c>
      <c r="D7" s="86">
        <v>20</v>
      </c>
      <c r="E7" s="84">
        <v>0</v>
      </c>
      <c r="F7" s="87">
        <v>24</v>
      </c>
      <c r="G7" s="85">
        <v>6</v>
      </c>
      <c r="H7" s="88">
        <v>4.5</v>
      </c>
      <c r="I7" s="52">
        <f t="shared" si="0"/>
        <v>0</v>
      </c>
      <c r="J7" s="51">
        <f t="shared" si="1"/>
        <v>144</v>
      </c>
      <c r="K7" s="53">
        <f t="shared" si="2"/>
        <v>4.8</v>
      </c>
      <c r="L7" s="52" t="e">
        <f t="shared" si="3"/>
        <v>#DIV/0!</v>
      </c>
      <c r="M7" s="109"/>
    </row>
    <row r="8" spans="1:13" ht="15.75" customHeight="1" x14ac:dyDescent="0.25">
      <c r="A8" s="84" t="s">
        <v>45</v>
      </c>
      <c r="B8" s="89" t="s">
        <v>48</v>
      </c>
      <c r="C8" s="84">
        <v>24</v>
      </c>
      <c r="D8" s="86">
        <v>30</v>
      </c>
      <c r="E8" s="84">
        <v>1</v>
      </c>
      <c r="F8" s="87">
        <v>30</v>
      </c>
      <c r="G8" s="85">
        <v>7</v>
      </c>
      <c r="H8" s="88">
        <v>6.25</v>
      </c>
      <c r="I8" s="52">
        <f t="shared" si="0"/>
        <v>0.41666666666666669</v>
      </c>
      <c r="J8" s="51">
        <f t="shared" si="1"/>
        <v>210</v>
      </c>
      <c r="K8" s="53">
        <f t="shared" si="2"/>
        <v>7</v>
      </c>
      <c r="L8" s="52">
        <f t="shared" si="3"/>
        <v>504</v>
      </c>
      <c r="M8" s="109"/>
    </row>
    <row r="9" spans="1:13" ht="15.75" customHeight="1" x14ac:dyDescent="0.25">
      <c r="A9" s="84" t="s">
        <v>45</v>
      </c>
      <c r="B9" s="84" t="s">
        <v>49</v>
      </c>
      <c r="C9" s="84">
        <v>24</v>
      </c>
      <c r="D9" s="84">
        <v>24</v>
      </c>
      <c r="E9" s="84">
        <v>1</v>
      </c>
      <c r="F9" s="87">
        <v>24</v>
      </c>
      <c r="G9" s="85">
        <v>8</v>
      </c>
      <c r="H9" s="85">
        <v>6.5</v>
      </c>
      <c r="I9" s="52">
        <f t="shared" si="0"/>
        <v>0.43333333333333335</v>
      </c>
      <c r="J9" s="51">
        <f t="shared" si="1"/>
        <v>192</v>
      </c>
      <c r="K9" s="53">
        <f t="shared" si="2"/>
        <v>6.4</v>
      </c>
      <c r="L9" s="52">
        <f t="shared" si="3"/>
        <v>443.07692307692304</v>
      </c>
      <c r="M9" s="109"/>
    </row>
    <row r="10" spans="1:13" ht="15.75" customHeight="1" x14ac:dyDescent="0.25">
      <c r="A10" s="84" t="s">
        <v>45</v>
      </c>
      <c r="B10" s="84" t="s">
        <v>50</v>
      </c>
      <c r="C10" s="84">
        <v>24</v>
      </c>
      <c r="D10" s="84">
        <v>24</v>
      </c>
      <c r="E10" s="84">
        <v>1</v>
      </c>
      <c r="F10" s="87">
        <v>24</v>
      </c>
      <c r="G10" s="85">
        <v>8</v>
      </c>
      <c r="H10" s="85">
        <v>6.5</v>
      </c>
      <c r="I10" s="52">
        <f t="shared" si="0"/>
        <v>0.43333333333333335</v>
      </c>
      <c r="J10" s="51">
        <f t="shared" si="1"/>
        <v>192</v>
      </c>
      <c r="K10" s="53">
        <f t="shared" si="2"/>
        <v>6.4</v>
      </c>
      <c r="L10" s="52">
        <f t="shared" si="3"/>
        <v>443.07692307692304</v>
      </c>
      <c r="M10" s="109"/>
    </row>
    <row r="11" spans="1:13" ht="15.75" customHeight="1" x14ac:dyDescent="0.25">
      <c r="A11" s="89" t="s">
        <v>45</v>
      </c>
      <c r="B11" s="89" t="s">
        <v>51</v>
      </c>
      <c r="C11" s="84">
        <v>24</v>
      </c>
      <c r="D11" s="84">
        <v>24</v>
      </c>
      <c r="E11" s="84">
        <v>1</v>
      </c>
      <c r="F11" s="87">
        <v>24</v>
      </c>
      <c r="G11" s="85">
        <v>8</v>
      </c>
      <c r="H11" s="85">
        <v>6.5</v>
      </c>
      <c r="I11" s="52">
        <f t="shared" si="0"/>
        <v>0.43333333333333335</v>
      </c>
      <c r="J11" s="51">
        <f t="shared" si="1"/>
        <v>192</v>
      </c>
      <c r="K11" s="53">
        <f t="shared" si="2"/>
        <v>6.4</v>
      </c>
      <c r="L11" s="52">
        <f t="shared" si="3"/>
        <v>443.07692307692304</v>
      </c>
      <c r="M11" s="109"/>
    </row>
    <row r="12" spans="1:13" ht="15.75" customHeight="1" x14ac:dyDescent="0.25">
      <c r="A12" s="33"/>
      <c r="B12" s="76"/>
      <c r="C12" s="33"/>
      <c r="D12" s="33"/>
      <c r="E12" s="33"/>
      <c r="F12" s="66">
        <f t="shared" ref="F12:F37" si="4">D12*E12</f>
        <v>0</v>
      </c>
      <c r="G12" s="34"/>
      <c r="H12" s="34"/>
      <c r="I12" s="52">
        <f t="shared" si="0"/>
        <v>0</v>
      </c>
      <c r="J12" s="51">
        <f t="shared" si="1"/>
        <v>0</v>
      </c>
      <c r="K12" s="53">
        <f t="shared" si="2"/>
        <v>0</v>
      </c>
      <c r="L12" s="52" t="e">
        <f t="shared" si="3"/>
        <v>#DIV/0!</v>
      </c>
      <c r="M12" s="109"/>
    </row>
    <row r="13" spans="1:13" ht="15.75" customHeight="1" x14ac:dyDescent="0.25">
      <c r="A13" s="33"/>
      <c r="B13" s="76"/>
      <c r="C13" s="33"/>
      <c r="D13" s="33"/>
      <c r="E13" s="33"/>
      <c r="F13" s="66">
        <f t="shared" si="4"/>
        <v>0</v>
      </c>
      <c r="G13" s="34"/>
      <c r="H13" s="34"/>
      <c r="I13" s="52">
        <f t="shared" si="0"/>
        <v>0</v>
      </c>
      <c r="J13" s="51">
        <f t="shared" si="1"/>
        <v>0</v>
      </c>
      <c r="K13" s="53">
        <f t="shared" si="2"/>
        <v>0</v>
      </c>
      <c r="L13" s="52" t="e">
        <f t="shared" si="3"/>
        <v>#DIV/0!</v>
      </c>
      <c r="M13" s="109"/>
    </row>
    <row r="14" spans="1:13" ht="15.75" customHeight="1" x14ac:dyDescent="0.25">
      <c r="A14" s="33" t="s">
        <v>62</v>
      </c>
      <c r="B14" s="76"/>
      <c r="C14" s="33"/>
      <c r="D14" s="33"/>
      <c r="E14" s="33"/>
      <c r="F14" s="66">
        <f t="shared" si="4"/>
        <v>0</v>
      </c>
      <c r="G14" s="34"/>
      <c r="H14" s="34"/>
      <c r="I14" s="52">
        <f t="shared" si="0"/>
        <v>0</v>
      </c>
      <c r="J14" s="51">
        <f t="shared" si="1"/>
        <v>0</v>
      </c>
      <c r="K14" s="53">
        <f t="shared" si="2"/>
        <v>0</v>
      </c>
      <c r="L14" s="52" t="e">
        <f t="shared" si="3"/>
        <v>#DIV/0!</v>
      </c>
      <c r="M14" s="109"/>
    </row>
    <row r="15" spans="1:13" ht="15.75" customHeight="1" x14ac:dyDescent="0.25">
      <c r="A15" s="89" t="s">
        <v>45</v>
      </c>
      <c r="B15" s="91" t="s">
        <v>63</v>
      </c>
      <c r="C15" s="91">
        <v>24</v>
      </c>
      <c r="D15" s="93">
        <v>24</v>
      </c>
      <c r="E15" s="91">
        <v>1</v>
      </c>
      <c r="F15" s="66">
        <f t="shared" si="4"/>
        <v>24</v>
      </c>
      <c r="G15" s="92">
        <v>6</v>
      </c>
      <c r="H15" s="95">
        <v>4.5</v>
      </c>
      <c r="I15" s="52">
        <f t="shared" si="0"/>
        <v>0.3</v>
      </c>
      <c r="J15" s="51">
        <f t="shared" si="1"/>
        <v>144</v>
      </c>
      <c r="K15" s="53">
        <f t="shared" si="2"/>
        <v>4.8</v>
      </c>
      <c r="L15" s="52">
        <f t="shared" si="3"/>
        <v>480</v>
      </c>
      <c r="M15" s="109"/>
    </row>
    <row r="16" spans="1:13" ht="15.75" customHeight="1" x14ac:dyDescent="0.25">
      <c r="A16" s="33"/>
      <c r="B16" s="76"/>
      <c r="C16" s="33"/>
      <c r="D16" s="33"/>
      <c r="E16" s="33"/>
      <c r="F16" s="66">
        <f t="shared" si="4"/>
        <v>0</v>
      </c>
      <c r="G16" s="34"/>
      <c r="H16" s="34"/>
      <c r="I16" s="52">
        <f t="shared" si="0"/>
        <v>0</v>
      </c>
      <c r="J16" s="51">
        <f t="shared" si="1"/>
        <v>0</v>
      </c>
      <c r="K16" s="53">
        <f t="shared" si="2"/>
        <v>0</v>
      </c>
      <c r="L16" s="52" t="e">
        <f t="shared" si="3"/>
        <v>#DIV/0!</v>
      </c>
      <c r="M16" s="109"/>
    </row>
    <row r="17" spans="1:13" ht="15.75" customHeight="1" x14ac:dyDescent="0.25">
      <c r="A17" s="76"/>
      <c r="B17" s="33"/>
      <c r="C17" s="33"/>
      <c r="D17" s="33"/>
      <c r="E17" s="33"/>
      <c r="F17" s="66">
        <f t="shared" si="4"/>
        <v>0</v>
      </c>
      <c r="G17" s="34"/>
      <c r="H17" s="34"/>
      <c r="I17" s="52">
        <f t="shared" si="0"/>
        <v>0</v>
      </c>
      <c r="J17" s="51">
        <f t="shared" si="1"/>
        <v>0</v>
      </c>
      <c r="K17" s="53">
        <f t="shared" si="2"/>
        <v>0</v>
      </c>
      <c r="L17" s="52" t="e">
        <f t="shared" si="3"/>
        <v>#DIV/0!</v>
      </c>
      <c r="M17" s="109"/>
    </row>
    <row r="18" spans="1:13" ht="15.75" customHeight="1" x14ac:dyDescent="0.25">
      <c r="A18" s="76"/>
      <c r="B18" s="33"/>
      <c r="C18" s="33"/>
      <c r="D18" s="33"/>
      <c r="E18" s="33"/>
      <c r="F18" s="66">
        <f t="shared" si="4"/>
        <v>0</v>
      </c>
      <c r="G18" s="34"/>
      <c r="H18" s="34"/>
      <c r="I18" s="52">
        <f t="shared" si="0"/>
        <v>0</v>
      </c>
      <c r="J18" s="51">
        <f t="shared" si="1"/>
        <v>0</v>
      </c>
      <c r="K18" s="53">
        <f t="shared" si="2"/>
        <v>0</v>
      </c>
      <c r="L18" s="52" t="e">
        <f t="shared" si="3"/>
        <v>#DIV/0!</v>
      </c>
      <c r="M18" s="109"/>
    </row>
    <row r="19" spans="1:13" ht="15.75" customHeight="1" x14ac:dyDescent="0.25">
      <c r="A19" s="76"/>
      <c r="B19" s="76"/>
      <c r="C19" s="33"/>
      <c r="D19" s="33"/>
      <c r="E19" s="33"/>
      <c r="F19" s="66">
        <f t="shared" si="4"/>
        <v>0</v>
      </c>
      <c r="G19" s="34"/>
      <c r="H19" s="34"/>
      <c r="I19" s="52">
        <f t="shared" si="0"/>
        <v>0</v>
      </c>
      <c r="J19" s="51">
        <f t="shared" si="1"/>
        <v>0</v>
      </c>
      <c r="K19" s="53">
        <f t="shared" si="2"/>
        <v>0</v>
      </c>
      <c r="L19" s="52" t="e">
        <f t="shared" si="3"/>
        <v>#DIV/0!</v>
      </c>
      <c r="M19" s="109"/>
    </row>
    <row r="20" spans="1:13" ht="15.75" customHeight="1" x14ac:dyDescent="0.25">
      <c r="A20" s="33"/>
      <c r="B20" s="33"/>
      <c r="C20" s="33"/>
      <c r="D20" s="33"/>
      <c r="E20" s="33"/>
      <c r="F20" s="66">
        <f t="shared" si="4"/>
        <v>0</v>
      </c>
      <c r="G20" s="34"/>
      <c r="H20" s="34"/>
      <c r="I20" s="52">
        <f t="shared" si="0"/>
        <v>0</v>
      </c>
      <c r="J20" s="51">
        <f t="shared" si="1"/>
        <v>0</v>
      </c>
      <c r="K20" s="53">
        <f t="shared" si="2"/>
        <v>0</v>
      </c>
      <c r="L20" s="52" t="e">
        <f t="shared" si="3"/>
        <v>#DIV/0!</v>
      </c>
      <c r="M20" s="109"/>
    </row>
    <row r="21" spans="1:13" ht="15.75" customHeight="1" x14ac:dyDescent="0.25">
      <c r="A21" s="33"/>
      <c r="B21" s="33"/>
      <c r="C21" s="33"/>
      <c r="D21" s="33"/>
      <c r="E21" s="33"/>
      <c r="F21" s="66">
        <f t="shared" si="4"/>
        <v>0</v>
      </c>
      <c r="G21" s="34"/>
      <c r="H21" s="34"/>
      <c r="I21" s="52">
        <f t="shared" si="0"/>
        <v>0</v>
      </c>
      <c r="J21" s="51">
        <f t="shared" si="1"/>
        <v>0</v>
      </c>
      <c r="K21" s="53">
        <f t="shared" si="2"/>
        <v>0</v>
      </c>
      <c r="L21" s="52" t="e">
        <f t="shared" si="3"/>
        <v>#DIV/0!</v>
      </c>
      <c r="M21" s="109"/>
    </row>
    <row r="22" spans="1:13" ht="15.75" customHeight="1" x14ac:dyDescent="0.25">
      <c r="A22" s="33"/>
      <c r="B22" s="33"/>
      <c r="C22" s="33"/>
      <c r="D22" s="33"/>
      <c r="E22" s="33"/>
      <c r="F22" s="66">
        <f t="shared" si="4"/>
        <v>0</v>
      </c>
      <c r="G22" s="34"/>
      <c r="H22" s="34"/>
      <c r="I22" s="52">
        <f t="shared" si="0"/>
        <v>0</v>
      </c>
      <c r="J22" s="51">
        <f t="shared" si="1"/>
        <v>0</v>
      </c>
      <c r="K22" s="53">
        <f t="shared" si="2"/>
        <v>0</v>
      </c>
      <c r="L22" s="52" t="e">
        <f t="shared" si="3"/>
        <v>#DIV/0!</v>
      </c>
      <c r="M22" s="109"/>
    </row>
    <row r="23" spans="1:13" ht="15.75" customHeight="1" x14ac:dyDescent="0.25">
      <c r="A23" s="33"/>
      <c r="B23" s="33"/>
      <c r="C23" s="33"/>
      <c r="D23" s="33"/>
      <c r="E23" s="33"/>
      <c r="F23" s="66">
        <f t="shared" si="4"/>
        <v>0</v>
      </c>
      <c r="G23" s="34"/>
      <c r="H23" s="34"/>
      <c r="I23" s="52">
        <f t="shared" si="0"/>
        <v>0</v>
      </c>
      <c r="J23" s="51">
        <f t="shared" si="1"/>
        <v>0</v>
      </c>
      <c r="K23" s="53">
        <f t="shared" si="2"/>
        <v>0</v>
      </c>
      <c r="L23" s="52" t="e">
        <f t="shared" si="3"/>
        <v>#DIV/0!</v>
      </c>
      <c r="M23" s="109"/>
    </row>
    <row r="24" spans="1:13" ht="15.75" customHeight="1" x14ac:dyDescent="0.25">
      <c r="A24" s="33"/>
      <c r="B24" s="33"/>
      <c r="C24" s="33"/>
      <c r="D24" s="33"/>
      <c r="E24" s="33"/>
      <c r="F24" s="66">
        <f t="shared" si="4"/>
        <v>0</v>
      </c>
      <c r="G24" s="34"/>
      <c r="H24" s="34"/>
      <c r="I24" s="52">
        <f t="shared" si="0"/>
        <v>0</v>
      </c>
      <c r="J24" s="51">
        <f t="shared" si="1"/>
        <v>0</v>
      </c>
      <c r="K24" s="53">
        <f t="shared" si="2"/>
        <v>0</v>
      </c>
      <c r="L24" s="52" t="e">
        <f t="shared" si="3"/>
        <v>#DIV/0!</v>
      </c>
      <c r="M24" s="109"/>
    </row>
    <row r="25" spans="1:13" ht="15.75" customHeight="1" x14ac:dyDescent="0.25">
      <c r="A25" s="33"/>
      <c r="B25" s="33"/>
      <c r="C25" s="33"/>
      <c r="D25" s="33"/>
      <c r="E25" s="33"/>
      <c r="F25" s="66">
        <f t="shared" ref="F25:F29" si="5">D25*E25</f>
        <v>0</v>
      </c>
      <c r="G25" s="34"/>
      <c r="H25" s="34"/>
      <c r="I25" s="52">
        <f t="shared" ref="I25:I29" si="6">H25*E25/15</f>
        <v>0</v>
      </c>
      <c r="J25" s="51">
        <f t="shared" ref="J25:J29" si="7">(F25*G25)</f>
        <v>0</v>
      </c>
      <c r="K25" s="53">
        <f t="shared" ref="K25:K29" si="8">J25/30</f>
        <v>0</v>
      </c>
      <c r="L25" s="52" t="e">
        <f t="shared" ref="L25:L29" si="9">J25/I25</f>
        <v>#DIV/0!</v>
      </c>
      <c r="M25" s="109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6"/>
        <v>0</v>
      </c>
      <c r="J26" s="51">
        <f t="shared" si="7"/>
        <v>0</v>
      </c>
      <c r="K26" s="53">
        <f t="shared" si="8"/>
        <v>0</v>
      </c>
      <c r="L26" s="52" t="e">
        <f t="shared" si="9"/>
        <v>#DIV/0!</v>
      </c>
      <c r="M26" s="109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6"/>
        <v>0</v>
      </c>
      <c r="J27" s="51">
        <f t="shared" si="7"/>
        <v>0</v>
      </c>
      <c r="K27" s="53">
        <f t="shared" si="8"/>
        <v>0</v>
      </c>
      <c r="L27" s="52" t="e">
        <f t="shared" si="9"/>
        <v>#DIV/0!</v>
      </c>
      <c r="M27" s="109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6"/>
        <v>0</v>
      </c>
      <c r="J28" s="51">
        <f t="shared" si="7"/>
        <v>0</v>
      </c>
      <c r="K28" s="53">
        <f t="shared" si="8"/>
        <v>0</v>
      </c>
      <c r="L28" s="52" t="e">
        <f t="shared" si="9"/>
        <v>#DIV/0!</v>
      </c>
      <c r="M28" s="109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6"/>
        <v>0</v>
      </c>
      <c r="J29" s="51">
        <f t="shared" si="7"/>
        <v>0</v>
      </c>
      <c r="K29" s="53">
        <f t="shared" si="8"/>
        <v>0</v>
      </c>
      <c r="L29" s="52" t="e">
        <f t="shared" si="9"/>
        <v>#DIV/0!</v>
      </c>
      <c r="M29" s="109"/>
    </row>
    <row r="30" spans="1:13" ht="15.75" customHeight="1" x14ac:dyDescent="0.25">
      <c r="A30" s="33"/>
      <c r="B30" s="33"/>
      <c r="C30" s="33"/>
      <c r="D30" s="33"/>
      <c r="E30" s="33"/>
      <c r="F30" s="66">
        <f t="shared" si="4"/>
        <v>0</v>
      </c>
      <c r="G30" s="34"/>
      <c r="H30" s="34"/>
      <c r="I30" s="52">
        <f t="shared" si="0"/>
        <v>0</v>
      </c>
      <c r="J30" s="51">
        <f t="shared" si="1"/>
        <v>0</v>
      </c>
      <c r="K30" s="53">
        <f t="shared" si="2"/>
        <v>0</v>
      </c>
      <c r="L30" s="52" t="e">
        <f t="shared" si="3"/>
        <v>#DIV/0!</v>
      </c>
      <c r="M30" s="109"/>
    </row>
    <row r="31" spans="1:13" ht="15.75" customHeight="1" x14ac:dyDescent="0.25">
      <c r="A31" s="33"/>
      <c r="B31" s="33"/>
      <c r="C31" s="33"/>
      <c r="D31" s="33"/>
      <c r="E31" s="33"/>
      <c r="F31" s="66">
        <f t="shared" si="4"/>
        <v>0</v>
      </c>
      <c r="G31" s="34"/>
      <c r="H31" s="34"/>
      <c r="I31" s="52">
        <f t="shared" si="0"/>
        <v>0</v>
      </c>
      <c r="J31" s="51">
        <f t="shared" si="1"/>
        <v>0</v>
      </c>
      <c r="K31" s="53">
        <f t="shared" si="2"/>
        <v>0</v>
      </c>
      <c r="L31" s="52" t="e">
        <f t="shared" si="3"/>
        <v>#DIV/0!</v>
      </c>
      <c r="M31" s="109"/>
    </row>
    <row r="32" spans="1:13" ht="15.75" customHeight="1" x14ac:dyDescent="0.25">
      <c r="A32" s="63"/>
      <c r="B32" s="63"/>
      <c r="C32" s="33"/>
      <c r="D32" s="33"/>
      <c r="E32" s="33"/>
      <c r="F32" s="66">
        <f t="shared" si="4"/>
        <v>0</v>
      </c>
      <c r="G32" s="34"/>
      <c r="H32" s="34"/>
      <c r="I32" s="52">
        <f t="shared" si="0"/>
        <v>0</v>
      </c>
      <c r="J32" s="51">
        <f t="shared" si="1"/>
        <v>0</v>
      </c>
      <c r="K32" s="53">
        <f t="shared" si="2"/>
        <v>0</v>
      </c>
      <c r="L32" s="52" t="e">
        <f t="shared" si="3"/>
        <v>#DIV/0!</v>
      </c>
      <c r="M32" s="109"/>
    </row>
    <row r="33" spans="1:13" ht="15.75" customHeight="1" x14ac:dyDescent="0.25">
      <c r="A33" s="63"/>
      <c r="B33" s="63"/>
      <c r="C33" s="33"/>
      <c r="D33" s="33"/>
      <c r="E33" s="33"/>
      <c r="F33" s="66">
        <f t="shared" si="4"/>
        <v>0</v>
      </c>
      <c r="G33" s="34"/>
      <c r="H33" s="34"/>
      <c r="I33" s="52">
        <f t="shared" si="0"/>
        <v>0</v>
      </c>
      <c r="J33" s="51">
        <f t="shared" si="1"/>
        <v>0</v>
      </c>
      <c r="K33" s="53">
        <f t="shared" si="2"/>
        <v>0</v>
      </c>
      <c r="L33" s="52" t="e">
        <f t="shared" si="3"/>
        <v>#DIV/0!</v>
      </c>
      <c r="M33" s="109"/>
    </row>
    <row r="34" spans="1:13" ht="15.75" customHeight="1" x14ac:dyDescent="0.25">
      <c r="A34" s="77"/>
      <c r="B34" s="77"/>
      <c r="C34" s="78"/>
      <c r="D34" s="33"/>
      <c r="E34" s="33"/>
      <c r="F34" s="66">
        <f t="shared" si="4"/>
        <v>0</v>
      </c>
      <c r="G34" s="34"/>
      <c r="H34" s="78"/>
      <c r="I34" s="52">
        <f t="shared" si="0"/>
        <v>0</v>
      </c>
      <c r="J34" s="51">
        <f t="shared" si="1"/>
        <v>0</v>
      </c>
      <c r="K34" s="53">
        <f t="shared" si="2"/>
        <v>0</v>
      </c>
      <c r="L34" s="52" t="e">
        <f t="shared" si="3"/>
        <v>#DIV/0!</v>
      </c>
      <c r="M34" s="109"/>
    </row>
    <row r="35" spans="1:13" ht="15.75" customHeight="1" x14ac:dyDescent="0.25">
      <c r="A35" s="76"/>
      <c r="B35" s="33"/>
      <c r="C35" s="33"/>
      <c r="D35" s="33"/>
      <c r="E35" s="33"/>
      <c r="F35" s="66">
        <f t="shared" si="4"/>
        <v>0</v>
      </c>
      <c r="G35" s="34"/>
      <c r="H35" s="34"/>
      <c r="I35" s="52">
        <f t="shared" si="0"/>
        <v>0</v>
      </c>
      <c r="J35" s="51">
        <f t="shared" si="1"/>
        <v>0</v>
      </c>
      <c r="K35" s="53">
        <f t="shared" si="2"/>
        <v>0</v>
      </c>
      <c r="L35" s="52" t="e">
        <f t="shared" si="3"/>
        <v>#DIV/0!</v>
      </c>
      <c r="M35" s="109"/>
    </row>
    <row r="36" spans="1:13" ht="15.75" customHeight="1" x14ac:dyDescent="0.25">
      <c r="A36" s="35"/>
      <c r="B36" s="35"/>
      <c r="C36" s="35"/>
      <c r="D36" s="35"/>
      <c r="E36" s="35"/>
      <c r="F36" s="66">
        <f t="shared" si="4"/>
        <v>0</v>
      </c>
      <c r="G36" s="7"/>
      <c r="H36" s="7"/>
      <c r="I36" s="52">
        <f t="shared" si="0"/>
        <v>0</v>
      </c>
      <c r="J36" s="51">
        <f t="shared" si="1"/>
        <v>0</v>
      </c>
      <c r="K36" s="53">
        <f t="shared" si="2"/>
        <v>0</v>
      </c>
      <c r="L36" s="52" t="e">
        <f t="shared" si="3"/>
        <v>#DIV/0!</v>
      </c>
      <c r="M36" s="109"/>
    </row>
    <row r="37" spans="1:13" ht="15.75" customHeight="1" x14ac:dyDescent="0.25">
      <c r="A37" s="35"/>
      <c r="B37" s="35"/>
      <c r="C37" s="35"/>
      <c r="D37" s="35"/>
      <c r="E37" s="35"/>
      <c r="F37" s="66">
        <f t="shared" si="4"/>
        <v>0</v>
      </c>
      <c r="G37" s="7"/>
      <c r="H37" s="7"/>
      <c r="I37" s="52">
        <f t="shared" si="0"/>
        <v>0</v>
      </c>
      <c r="J37" s="51">
        <f t="shared" si="1"/>
        <v>0</v>
      </c>
      <c r="K37" s="53">
        <f t="shared" si="2"/>
        <v>0</v>
      </c>
      <c r="L37" s="52" t="e">
        <f t="shared" si="3"/>
        <v>#DIV/0!</v>
      </c>
      <c r="M37" s="109"/>
    </row>
    <row r="38" spans="1:13" ht="18.75" customHeight="1" x14ac:dyDescent="0.25">
      <c r="A38" s="110" t="s">
        <v>15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2"/>
    </row>
    <row r="39" spans="1:13" ht="61.5" customHeight="1" x14ac:dyDescent="0.25">
      <c r="A39" s="116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8"/>
    </row>
    <row r="40" spans="1:13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8"/>
    </row>
    <row r="41" spans="1:13" ht="15.75" thickBot="1" x14ac:dyDescent="0.3">
      <c r="A41" s="2" t="s">
        <v>16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1:13" ht="30" customHeight="1" thickTop="1" x14ac:dyDescent="0.25">
      <c r="A42" s="3" t="s">
        <v>17</v>
      </c>
      <c r="B42" s="119" t="s">
        <v>18</v>
      </c>
      <c r="C42" s="120"/>
      <c r="D42" s="120"/>
      <c r="E42" s="120"/>
      <c r="F42" s="120"/>
      <c r="G42" s="120"/>
      <c r="H42" s="121"/>
      <c r="I42" s="122"/>
      <c r="J42" s="37"/>
      <c r="K42" s="38"/>
      <c r="L42" s="38"/>
    </row>
    <row r="43" spans="1:13" x14ac:dyDescent="0.25">
      <c r="A43" s="38"/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38"/>
    </row>
    <row r="44" spans="1:13" ht="32.25" customHeight="1" x14ac:dyDescent="0.25">
      <c r="A44" s="3" t="s">
        <v>19</v>
      </c>
      <c r="B44" s="96" t="s">
        <v>20</v>
      </c>
      <c r="C44" s="97"/>
      <c r="D44" s="97"/>
      <c r="E44" s="97"/>
      <c r="F44" s="97"/>
      <c r="G44" s="97"/>
      <c r="H44" s="98"/>
      <c r="I44" s="99"/>
      <c r="J44" s="38"/>
      <c r="K44" s="38"/>
      <c r="L44" s="38"/>
    </row>
    <row r="45" spans="1:13" x14ac:dyDescent="0.25">
      <c r="I45" s="39"/>
    </row>
    <row r="46" spans="1:13" customFormat="1" x14ac:dyDescent="0.25"/>
    <row r="47" spans="1:13" customFormat="1" x14ac:dyDescent="0.25"/>
    <row r="48" spans="1:13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</sheetData>
  <sheetProtection formatCells="0" insertRows="0" deleteRows="0"/>
  <mergeCells count="11">
    <mergeCell ref="M6:M37"/>
    <mergeCell ref="A38:M38"/>
    <mergeCell ref="A39:M39"/>
    <mergeCell ref="B42:G42"/>
    <mergeCell ref="H42:I42"/>
    <mergeCell ref="B44:G44"/>
    <mergeCell ref="H44:I44"/>
    <mergeCell ref="F3:H3"/>
    <mergeCell ref="E1:G1"/>
    <mergeCell ref="E2:G2"/>
    <mergeCell ref="A3:D3"/>
  </mergeCells>
  <pageMargins left="0.2" right="0.2" top="0.65" bottom="0.5" header="0.45" footer="0.32"/>
  <pageSetup scale="72" fitToHeight="2" orientation="landscape" r:id="rId1"/>
  <headerFooter>
    <oddHeader>&amp;C&amp;"-,Bold"&amp;12AUTO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41</xdr:row>
                    <xdr:rowOff>161925</xdr:rowOff>
                  </from>
                  <to>
                    <xdr:col>7</xdr:col>
                    <xdr:colOff>666750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43</xdr:row>
                    <xdr:rowOff>200025</xdr:rowOff>
                  </from>
                  <to>
                    <xdr:col>8</xdr:col>
                    <xdr:colOff>600075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41</xdr:row>
                    <xdr:rowOff>161925</xdr:rowOff>
                  </from>
                  <to>
                    <xdr:col>8</xdr:col>
                    <xdr:colOff>676275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43</xdr:row>
                    <xdr:rowOff>190500</xdr:rowOff>
                  </from>
                  <to>
                    <xdr:col>7</xdr:col>
                    <xdr:colOff>819150</xdr:colOff>
                    <xdr:row>44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M6" sqref="M6:M37"/>
      <selection pane="bottomLeft" activeCell="M6" sqref="M6:M37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2" t="s">
        <v>25</v>
      </c>
      <c r="F1" s="103"/>
      <c r="G1" s="104"/>
      <c r="H1" s="4" t="s">
        <v>33</v>
      </c>
      <c r="I1" s="14" t="s">
        <v>43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22</v>
      </c>
      <c r="D2" s="35">
        <v>18</v>
      </c>
      <c r="E2" s="123" t="str">
        <f>'2017-18 Summary'!B2</f>
        <v>AUTO</v>
      </c>
      <c r="F2" s="123"/>
      <c r="G2" s="123"/>
      <c r="H2" s="19">
        <f>'2017-18 Summary'!C2</f>
        <v>5.07</v>
      </c>
      <c r="I2" s="8">
        <f>SUM(I6:I43)</f>
        <v>2.5753333333333339</v>
      </c>
      <c r="J2" s="20">
        <f>SUM(J6:J43)</f>
        <v>1275</v>
      </c>
      <c r="K2" s="21">
        <f>SUM(K6:K43)</f>
        <v>42.5</v>
      </c>
      <c r="L2" s="21">
        <f>J2/I2</f>
        <v>495.08154284235042</v>
      </c>
    </row>
    <row r="3" spans="1:13" ht="19.5" customHeight="1" x14ac:dyDescent="0.25">
      <c r="A3" s="106"/>
      <c r="B3" s="107"/>
      <c r="C3" s="107"/>
      <c r="D3" s="107"/>
      <c r="E3" s="58"/>
      <c r="F3" s="100" t="s">
        <v>32</v>
      </c>
      <c r="G3" s="100"/>
      <c r="H3" s="101"/>
      <c r="I3" s="8">
        <f>'2017-18 Summary'!C2-'Summer 17'!J2-'Fall 17'!I2-'Spring 18'!I2</f>
        <v>-0.38866666666666738</v>
      </c>
      <c r="J3" s="41"/>
      <c r="K3" s="42"/>
      <c r="L3" s="42"/>
      <c r="M3" s="90"/>
    </row>
    <row r="4" spans="1:13" ht="19.5" customHeight="1" x14ac:dyDescent="0.25">
      <c r="A4" s="18" t="s">
        <v>57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6</v>
      </c>
      <c r="B5" s="45" t="s">
        <v>7</v>
      </c>
      <c r="C5" s="46" t="s">
        <v>8</v>
      </c>
      <c r="D5" s="46" t="s">
        <v>26</v>
      </c>
      <c r="E5" s="31" t="s">
        <v>9</v>
      </c>
      <c r="F5" s="46" t="s">
        <v>10</v>
      </c>
      <c r="G5" s="47" t="s">
        <v>24</v>
      </c>
      <c r="H5" s="46" t="s">
        <v>11</v>
      </c>
      <c r="I5" s="48" t="s">
        <v>23</v>
      </c>
      <c r="J5" s="49" t="s">
        <v>12</v>
      </c>
      <c r="K5" s="50" t="s">
        <v>13</v>
      </c>
      <c r="L5" s="14" t="s">
        <v>4</v>
      </c>
      <c r="M5" s="32" t="s">
        <v>14</v>
      </c>
    </row>
    <row r="6" spans="1:13" ht="15.75" customHeight="1" x14ac:dyDescent="0.25">
      <c r="A6" s="91" t="s">
        <v>45</v>
      </c>
      <c r="B6" s="91" t="s">
        <v>46</v>
      </c>
      <c r="C6" s="91">
        <v>24</v>
      </c>
      <c r="D6" s="93">
        <v>24</v>
      </c>
      <c r="E6" s="91">
        <v>2</v>
      </c>
      <c r="F6" s="94">
        <v>48</v>
      </c>
      <c r="G6" s="92">
        <v>8</v>
      </c>
      <c r="H6" s="95">
        <v>6.5</v>
      </c>
      <c r="I6" s="52">
        <f t="shared" ref="I6:I39" si="0">H6*E6/15</f>
        <v>0.8666666666666667</v>
      </c>
      <c r="J6" s="51">
        <f t="shared" ref="J6:J39" si="1">(F6*G6)</f>
        <v>384</v>
      </c>
      <c r="K6" s="53">
        <f>J6/30</f>
        <v>12.8</v>
      </c>
      <c r="L6" s="52">
        <f t="shared" ref="L6:L39" si="2">J6/I6</f>
        <v>443.07692307692304</v>
      </c>
      <c r="M6" s="128"/>
    </row>
    <row r="7" spans="1:13" ht="15.75" customHeight="1" x14ac:dyDescent="0.25">
      <c r="A7" s="91" t="s">
        <v>45</v>
      </c>
      <c r="B7" s="91" t="s">
        <v>47</v>
      </c>
      <c r="C7" s="91">
        <v>24</v>
      </c>
      <c r="D7" s="93">
        <v>20</v>
      </c>
      <c r="E7" s="91">
        <v>0</v>
      </c>
      <c r="F7" s="94">
        <v>20</v>
      </c>
      <c r="G7" s="92">
        <v>6</v>
      </c>
      <c r="H7" s="95">
        <v>4.5</v>
      </c>
      <c r="I7" s="52">
        <f t="shared" si="0"/>
        <v>0</v>
      </c>
      <c r="J7" s="51">
        <f t="shared" si="1"/>
        <v>120</v>
      </c>
      <c r="K7" s="53">
        <f t="shared" ref="K7:K39" si="3">J7/30</f>
        <v>4</v>
      </c>
      <c r="L7" s="52" t="e">
        <f t="shared" si="2"/>
        <v>#DIV/0!</v>
      </c>
      <c r="M7" s="129"/>
    </row>
    <row r="8" spans="1:13" ht="15.75" customHeight="1" x14ac:dyDescent="0.25">
      <c r="A8" s="91" t="s">
        <v>45</v>
      </c>
      <c r="B8" s="91" t="s">
        <v>52</v>
      </c>
      <c r="C8" s="91">
        <v>24</v>
      </c>
      <c r="D8" s="93">
        <v>30</v>
      </c>
      <c r="E8" s="91">
        <v>1</v>
      </c>
      <c r="F8" s="94">
        <v>30</v>
      </c>
      <c r="G8" s="92">
        <v>6.5</v>
      </c>
      <c r="H8" s="95">
        <v>6.13</v>
      </c>
      <c r="I8" s="52">
        <f t="shared" si="0"/>
        <v>0.40866666666666668</v>
      </c>
      <c r="J8" s="51">
        <f t="shared" si="1"/>
        <v>195</v>
      </c>
      <c r="K8" s="53">
        <f t="shared" si="3"/>
        <v>6.5</v>
      </c>
      <c r="L8" s="52">
        <f t="shared" si="2"/>
        <v>477.16150081566065</v>
      </c>
      <c r="M8" s="129"/>
    </row>
    <row r="9" spans="1:13" ht="15.75" customHeight="1" x14ac:dyDescent="0.25">
      <c r="A9" s="91" t="s">
        <v>45</v>
      </c>
      <c r="B9" s="91" t="s">
        <v>58</v>
      </c>
      <c r="C9" s="91">
        <v>24</v>
      </c>
      <c r="D9" s="91">
        <v>24</v>
      </c>
      <c r="E9" s="91">
        <v>1</v>
      </c>
      <c r="F9" s="94">
        <v>24</v>
      </c>
      <c r="G9" s="92">
        <v>8</v>
      </c>
      <c r="H9" s="92">
        <v>6.5</v>
      </c>
      <c r="I9" s="52">
        <f t="shared" si="0"/>
        <v>0.43333333333333335</v>
      </c>
      <c r="J9" s="51">
        <f t="shared" si="1"/>
        <v>192</v>
      </c>
      <c r="K9" s="53">
        <f t="shared" si="3"/>
        <v>6.4</v>
      </c>
      <c r="L9" s="52">
        <f t="shared" si="2"/>
        <v>443.07692307692304</v>
      </c>
      <c r="M9" s="129"/>
    </row>
    <row r="10" spans="1:13" ht="15.75" customHeight="1" x14ac:dyDescent="0.25">
      <c r="A10" s="91" t="s">
        <v>45</v>
      </c>
      <c r="B10" s="91" t="s">
        <v>59</v>
      </c>
      <c r="C10" s="91">
        <v>24</v>
      </c>
      <c r="D10" s="91">
        <v>24</v>
      </c>
      <c r="E10" s="91">
        <v>1</v>
      </c>
      <c r="F10" s="94">
        <v>24</v>
      </c>
      <c r="G10" s="92">
        <v>8</v>
      </c>
      <c r="H10" s="92">
        <v>6.5</v>
      </c>
      <c r="I10" s="52">
        <f t="shared" si="0"/>
        <v>0.43333333333333335</v>
      </c>
      <c r="J10" s="51">
        <f t="shared" si="1"/>
        <v>192</v>
      </c>
      <c r="K10" s="53">
        <f t="shared" si="3"/>
        <v>6.4</v>
      </c>
      <c r="L10" s="52">
        <f t="shared" si="2"/>
        <v>443.07692307692304</v>
      </c>
      <c r="M10" s="129"/>
    </row>
    <row r="11" spans="1:13" ht="15.75" customHeight="1" x14ac:dyDescent="0.25">
      <c r="A11" s="91" t="s">
        <v>45</v>
      </c>
      <c r="B11" s="91" t="s">
        <v>60</v>
      </c>
      <c r="C11" s="91">
        <v>24</v>
      </c>
      <c r="D11" s="91">
        <v>24</v>
      </c>
      <c r="E11" s="91">
        <v>1</v>
      </c>
      <c r="F11" s="94">
        <v>24</v>
      </c>
      <c r="G11" s="92">
        <v>8</v>
      </c>
      <c r="H11" s="92">
        <v>6.5</v>
      </c>
      <c r="I11" s="52">
        <f t="shared" si="0"/>
        <v>0.43333333333333335</v>
      </c>
      <c r="J11" s="51">
        <f t="shared" si="1"/>
        <v>192</v>
      </c>
      <c r="K11" s="53">
        <f t="shared" si="3"/>
        <v>6.4</v>
      </c>
      <c r="L11" s="52">
        <f t="shared" si="2"/>
        <v>443.07692307692304</v>
      </c>
      <c r="M11" s="129"/>
    </row>
    <row r="12" spans="1:13" ht="15.75" customHeight="1" x14ac:dyDescent="0.25">
      <c r="A12" s="70"/>
      <c r="B12" s="71"/>
      <c r="C12" s="33"/>
      <c r="D12" s="33"/>
      <c r="E12" s="33"/>
      <c r="F12" s="66">
        <f t="shared" ref="F12:F39" si="4">D12*E12</f>
        <v>0</v>
      </c>
      <c r="G12" s="34"/>
      <c r="H12" s="34"/>
      <c r="I12" s="52">
        <f t="shared" si="0"/>
        <v>0</v>
      </c>
      <c r="J12" s="51">
        <f t="shared" si="1"/>
        <v>0</v>
      </c>
      <c r="K12" s="53">
        <f t="shared" si="3"/>
        <v>0</v>
      </c>
      <c r="L12" s="52" t="e">
        <f t="shared" si="2"/>
        <v>#DIV/0!</v>
      </c>
      <c r="M12" s="129"/>
    </row>
    <row r="13" spans="1:13" ht="15.75" customHeight="1" x14ac:dyDescent="0.25">
      <c r="A13" s="70"/>
      <c r="B13" s="71"/>
      <c r="C13" s="33"/>
      <c r="D13" s="33"/>
      <c r="E13" s="33"/>
      <c r="F13" s="66">
        <f t="shared" si="4"/>
        <v>0</v>
      </c>
      <c r="G13" s="34"/>
      <c r="H13" s="34"/>
      <c r="I13" s="52">
        <f t="shared" si="0"/>
        <v>0</v>
      </c>
      <c r="J13" s="51">
        <f t="shared" si="1"/>
        <v>0</v>
      </c>
      <c r="K13" s="53">
        <f t="shared" si="3"/>
        <v>0</v>
      </c>
      <c r="L13" s="52" t="e">
        <f t="shared" si="2"/>
        <v>#DIV/0!</v>
      </c>
      <c r="M13" s="129"/>
    </row>
    <row r="14" spans="1:13" ht="15.75" customHeight="1" x14ac:dyDescent="0.25">
      <c r="A14" s="70"/>
      <c r="B14" s="71"/>
      <c r="C14" s="33"/>
      <c r="D14" s="33"/>
      <c r="E14" s="33"/>
      <c r="F14" s="66">
        <f t="shared" si="4"/>
        <v>0</v>
      </c>
      <c r="G14" s="34"/>
      <c r="H14" s="34"/>
      <c r="I14" s="52">
        <f t="shared" si="0"/>
        <v>0</v>
      </c>
      <c r="J14" s="51">
        <f t="shared" si="1"/>
        <v>0</v>
      </c>
      <c r="K14" s="53">
        <f t="shared" si="3"/>
        <v>0</v>
      </c>
      <c r="L14" s="52" t="e">
        <f t="shared" si="2"/>
        <v>#DIV/0!</v>
      </c>
      <c r="M14" s="129"/>
    </row>
    <row r="15" spans="1:13" ht="15.75" customHeight="1" x14ac:dyDescent="0.25">
      <c r="A15" s="70"/>
      <c r="B15" s="71"/>
      <c r="C15" s="33"/>
      <c r="D15" s="33"/>
      <c r="E15" s="33"/>
      <c r="F15" s="66">
        <f t="shared" si="4"/>
        <v>0</v>
      </c>
      <c r="G15" s="34"/>
      <c r="H15" s="34"/>
      <c r="I15" s="52">
        <f t="shared" si="0"/>
        <v>0</v>
      </c>
      <c r="J15" s="51">
        <f t="shared" si="1"/>
        <v>0</v>
      </c>
      <c r="K15" s="53">
        <f t="shared" si="3"/>
        <v>0</v>
      </c>
      <c r="L15" s="52" t="e">
        <f t="shared" si="2"/>
        <v>#DIV/0!</v>
      </c>
      <c r="M15" s="129"/>
    </row>
    <row r="16" spans="1:13" ht="15.75" customHeight="1" x14ac:dyDescent="0.25">
      <c r="A16" s="70"/>
      <c r="B16" s="71"/>
      <c r="C16" s="33"/>
      <c r="D16" s="33"/>
      <c r="E16" s="33"/>
      <c r="F16" s="66">
        <f t="shared" si="4"/>
        <v>0</v>
      </c>
      <c r="G16" s="34"/>
      <c r="H16" s="34"/>
      <c r="I16" s="52">
        <f t="shared" si="0"/>
        <v>0</v>
      </c>
      <c r="J16" s="51">
        <f t="shared" si="1"/>
        <v>0</v>
      </c>
      <c r="K16" s="53">
        <f t="shared" si="3"/>
        <v>0</v>
      </c>
      <c r="L16" s="52" t="e">
        <f t="shared" si="2"/>
        <v>#DIV/0!</v>
      </c>
      <c r="M16" s="129"/>
    </row>
    <row r="17" spans="1:13" ht="15.75" customHeight="1" x14ac:dyDescent="0.25">
      <c r="A17" s="70"/>
      <c r="B17" s="71"/>
      <c r="C17" s="33"/>
      <c r="D17" s="33"/>
      <c r="E17" s="33"/>
      <c r="F17" s="66">
        <f t="shared" si="4"/>
        <v>0</v>
      </c>
      <c r="G17" s="34"/>
      <c r="H17" s="34"/>
      <c r="I17" s="52">
        <f t="shared" si="0"/>
        <v>0</v>
      </c>
      <c r="J17" s="51">
        <f t="shared" si="1"/>
        <v>0</v>
      </c>
      <c r="K17" s="53">
        <f t="shared" si="3"/>
        <v>0</v>
      </c>
      <c r="L17" s="52" t="e">
        <f t="shared" si="2"/>
        <v>#DIV/0!</v>
      </c>
      <c r="M17" s="129"/>
    </row>
    <row r="18" spans="1:13" ht="15.75" customHeight="1" x14ac:dyDescent="0.25">
      <c r="A18" s="70"/>
      <c r="B18" s="71"/>
      <c r="C18" s="33"/>
      <c r="D18" s="33"/>
      <c r="E18" s="33"/>
      <c r="F18" s="66">
        <f t="shared" si="4"/>
        <v>0</v>
      </c>
      <c r="G18" s="34"/>
      <c r="H18" s="34"/>
      <c r="I18" s="52">
        <f t="shared" si="0"/>
        <v>0</v>
      </c>
      <c r="J18" s="51">
        <f t="shared" si="1"/>
        <v>0</v>
      </c>
      <c r="K18" s="53">
        <f t="shared" si="3"/>
        <v>0</v>
      </c>
      <c r="L18" s="52" t="e">
        <f t="shared" si="2"/>
        <v>#DIV/0!</v>
      </c>
      <c r="M18" s="129"/>
    </row>
    <row r="19" spans="1:13" ht="15.75" customHeight="1" x14ac:dyDescent="0.25">
      <c r="A19" s="70"/>
      <c r="B19" s="71"/>
      <c r="C19" s="33"/>
      <c r="D19" s="33"/>
      <c r="E19" s="33"/>
      <c r="F19" s="66">
        <f t="shared" si="4"/>
        <v>0</v>
      </c>
      <c r="G19" s="34"/>
      <c r="H19" s="34"/>
      <c r="I19" s="52">
        <f t="shared" si="0"/>
        <v>0</v>
      </c>
      <c r="J19" s="51">
        <f t="shared" si="1"/>
        <v>0</v>
      </c>
      <c r="K19" s="53">
        <f t="shared" si="3"/>
        <v>0</v>
      </c>
      <c r="L19" s="52" t="e">
        <f t="shared" si="2"/>
        <v>#DIV/0!</v>
      </c>
      <c r="M19" s="129"/>
    </row>
    <row r="20" spans="1:13" ht="15.75" customHeight="1" x14ac:dyDescent="0.25">
      <c r="A20" s="70"/>
      <c r="B20" s="71"/>
      <c r="C20" s="33"/>
      <c r="D20" s="33"/>
      <c r="E20" s="33"/>
      <c r="F20" s="66">
        <f t="shared" si="4"/>
        <v>0</v>
      </c>
      <c r="G20" s="34"/>
      <c r="H20" s="34"/>
      <c r="I20" s="52">
        <f t="shared" si="0"/>
        <v>0</v>
      </c>
      <c r="J20" s="51">
        <f t="shared" si="1"/>
        <v>0</v>
      </c>
      <c r="K20" s="53">
        <f t="shared" si="3"/>
        <v>0</v>
      </c>
      <c r="L20" s="52" t="e">
        <f t="shared" si="2"/>
        <v>#DIV/0!</v>
      </c>
      <c r="M20" s="129"/>
    </row>
    <row r="21" spans="1:13" ht="15.75" customHeight="1" x14ac:dyDescent="0.25">
      <c r="A21" s="70"/>
      <c r="B21" s="71"/>
      <c r="C21" s="33"/>
      <c r="D21" s="33"/>
      <c r="E21" s="33"/>
      <c r="F21" s="66">
        <f t="shared" si="4"/>
        <v>0</v>
      </c>
      <c r="G21" s="34"/>
      <c r="H21" s="34"/>
      <c r="I21" s="52">
        <f t="shared" si="0"/>
        <v>0</v>
      </c>
      <c r="J21" s="51">
        <f t="shared" si="1"/>
        <v>0</v>
      </c>
      <c r="K21" s="53">
        <f t="shared" si="3"/>
        <v>0</v>
      </c>
      <c r="L21" s="52" t="e">
        <f t="shared" si="2"/>
        <v>#DIV/0!</v>
      </c>
      <c r="M21" s="129"/>
    </row>
    <row r="22" spans="1:13" ht="15.75" customHeight="1" x14ac:dyDescent="0.25">
      <c r="A22" s="68"/>
      <c r="B22" s="69"/>
      <c r="C22" s="33"/>
      <c r="D22" s="33"/>
      <c r="E22" s="33"/>
      <c r="F22" s="66">
        <f t="shared" si="4"/>
        <v>0</v>
      </c>
      <c r="G22" s="34"/>
      <c r="H22" s="34"/>
      <c r="I22" s="52">
        <f t="shared" si="0"/>
        <v>0</v>
      </c>
      <c r="J22" s="51">
        <f t="shared" si="1"/>
        <v>0</v>
      </c>
      <c r="K22" s="53">
        <f t="shared" si="3"/>
        <v>0</v>
      </c>
      <c r="L22" s="52" t="e">
        <f t="shared" si="2"/>
        <v>#DIV/0!</v>
      </c>
      <c r="M22" s="129"/>
    </row>
    <row r="23" spans="1:13" ht="15.75" customHeight="1" x14ac:dyDescent="0.25">
      <c r="A23" s="68"/>
      <c r="B23" s="69"/>
      <c r="C23" s="33"/>
      <c r="D23" s="33"/>
      <c r="E23" s="33"/>
      <c r="F23" s="66">
        <f t="shared" si="4"/>
        <v>0</v>
      </c>
      <c r="G23" s="34"/>
      <c r="H23" s="34"/>
      <c r="I23" s="52">
        <f t="shared" si="0"/>
        <v>0</v>
      </c>
      <c r="J23" s="51">
        <f t="shared" si="1"/>
        <v>0</v>
      </c>
      <c r="K23" s="53">
        <f t="shared" si="3"/>
        <v>0</v>
      </c>
      <c r="L23" s="52" t="e">
        <f t="shared" si="2"/>
        <v>#DIV/0!</v>
      </c>
      <c r="M23" s="129"/>
    </row>
    <row r="24" spans="1:13" ht="15.75" customHeight="1" x14ac:dyDescent="0.25">
      <c r="A24" s="70"/>
      <c r="B24" s="71"/>
      <c r="C24" s="33"/>
      <c r="D24" s="33"/>
      <c r="E24" s="33"/>
      <c r="F24" s="66">
        <f t="shared" si="4"/>
        <v>0</v>
      </c>
      <c r="G24" s="34"/>
      <c r="H24" s="34"/>
      <c r="I24" s="52">
        <f t="shared" si="0"/>
        <v>0</v>
      </c>
      <c r="J24" s="51">
        <f t="shared" si="1"/>
        <v>0</v>
      </c>
      <c r="K24" s="53">
        <f t="shared" si="3"/>
        <v>0</v>
      </c>
      <c r="L24" s="52" t="e">
        <f t="shared" si="2"/>
        <v>#DIV/0!</v>
      </c>
      <c r="M24" s="129"/>
    </row>
    <row r="25" spans="1:13" ht="15.75" customHeight="1" x14ac:dyDescent="0.25">
      <c r="A25" s="68"/>
      <c r="B25" s="69"/>
      <c r="C25" s="33"/>
      <c r="D25" s="33"/>
      <c r="E25" s="33"/>
      <c r="F25" s="66">
        <f t="shared" si="4"/>
        <v>0</v>
      </c>
      <c r="G25" s="34"/>
      <c r="H25" s="34"/>
      <c r="I25" s="52">
        <f t="shared" si="0"/>
        <v>0</v>
      </c>
      <c r="J25" s="51">
        <f t="shared" si="1"/>
        <v>0</v>
      </c>
      <c r="K25" s="53">
        <f t="shared" si="3"/>
        <v>0</v>
      </c>
      <c r="L25" s="52" t="e">
        <f t="shared" si="2"/>
        <v>#DIV/0!</v>
      </c>
      <c r="M25" s="129"/>
    </row>
    <row r="26" spans="1:13" ht="15.75" customHeight="1" x14ac:dyDescent="0.25">
      <c r="A26" s="68"/>
      <c r="B26" s="69"/>
      <c r="C26" s="33"/>
      <c r="D26" s="33"/>
      <c r="E26" s="33"/>
      <c r="F26" s="66">
        <f t="shared" si="4"/>
        <v>0</v>
      </c>
      <c r="G26" s="34"/>
      <c r="H26" s="34"/>
      <c r="I26" s="52">
        <f t="shared" si="0"/>
        <v>0</v>
      </c>
      <c r="J26" s="51">
        <f t="shared" si="1"/>
        <v>0</v>
      </c>
      <c r="K26" s="53">
        <f t="shared" si="3"/>
        <v>0</v>
      </c>
      <c r="L26" s="52" t="e">
        <f t="shared" si="2"/>
        <v>#DIV/0!</v>
      </c>
      <c r="M26" s="129"/>
    </row>
    <row r="27" spans="1:13" ht="15.75" customHeight="1" x14ac:dyDescent="0.25">
      <c r="A27" s="70"/>
      <c r="B27" s="71"/>
      <c r="C27" s="33"/>
      <c r="D27" s="33"/>
      <c r="E27" s="33"/>
      <c r="F27" s="66">
        <f t="shared" si="4"/>
        <v>0</v>
      </c>
      <c r="G27" s="34"/>
      <c r="H27" s="34"/>
      <c r="I27" s="52">
        <f t="shared" si="0"/>
        <v>0</v>
      </c>
      <c r="J27" s="51">
        <f t="shared" si="1"/>
        <v>0</v>
      </c>
      <c r="K27" s="53">
        <f t="shared" si="3"/>
        <v>0</v>
      </c>
      <c r="L27" s="52" t="e">
        <f t="shared" si="2"/>
        <v>#DIV/0!</v>
      </c>
      <c r="M27" s="129"/>
    </row>
    <row r="28" spans="1:13" ht="15.75" customHeight="1" x14ac:dyDescent="0.25">
      <c r="A28" s="70"/>
      <c r="B28" s="71"/>
      <c r="C28" s="33"/>
      <c r="D28" s="33"/>
      <c r="E28" s="33"/>
      <c r="F28" s="66">
        <f t="shared" si="4"/>
        <v>0</v>
      </c>
      <c r="G28" s="34"/>
      <c r="H28" s="34"/>
      <c r="I28" s="52">
        <f t="shared" si="0"/>
        <v>0</v>
      </c>
      <c r="J28" s="51">
        <f t="shared" si="1"/>
        <v>0</v>
      </c>
      <c r="K28" s="53">
        <f t="shared" si="3"/>
        <v>0</v>
      </c>
      <c r="L28" s="52" t="e">
        <f t="shared" si="2"/>
        <v>#DIV/0!</v>
      </c>
      <c r="M28" s="129"/>
    </row>
    <row r="29" spans="1:13" ht="15.75" customHeight="1" x14ac:dyDescent="0.25">
      <c r="A29" s="70"/>
      <c r="B29" s="71"/>
      <c r="C29" s="33"/>
      <c r="D29" s="33"/>
      <c r="E29" s="33"/>
      <c r="F29" s="66">
        <f t="shared" si="4"/>
        <v>0</v>
      </c>
      <c r="G29" s="34"/>
      <c r="H29" s="34"/>
      <c r="I29" s="52">
        <f t="shared" si="0"/>
        <v>0</v>
      </c>
      <c r="J29" s="51">
        <f t="shared" si="1"/>
        <v>0</v>
      </c>
      <c r="K29" s="53">
        <f t="shared" si="3"/>
        <v>0</v>
      </c>
      <c r="L29" s="52" t="e">
        <f t="shared" si="2"/>
        <v>#DIV/0!</v>
      </c>
      <c r="M29" s="129"/>
    </row>
    <row r="30" spans="1:13" ht="15.75" customHeight="1" x14ac:dyDescent="0.25">
      <c r="A30" s="70"/>
      <c r="B30" s="71"/>
      <c r="C30" s="33"/>
      <c r="D30" s="33"/>
      <c r="E30" s="33"/>
      <c r="F30" s="66">
        <f t="shared" si="4"/>
        <v>0</v>
      </c>
      <c r="G30" s="34"/>
      <c r="H30" s="34"/>
      <c r="I30" s="52">
        <f t="shared" si="0"/>
        <v>0</v>
      </c>
      <c r="J30" s="51">
        <f t="shared" si="1"/>
        <v>0</v>
      </c>
      <c r="K30" s="53">
        <f t="shared" si="3"/>
        <v>0</v>
      </c>
      <c r="L30" s="52" t="e">
        <f t="shared" si="2"/>
        <v>#DIV/0!</v>
      </c>
      <c r="M30" s="129"/>
    </row>
    <row r="31" spans="1:13" ht="15.75" customHeight="1" x14ac:dyDescent="0.25">
      <c r="A31" s="70"/>
      <c r="B31" s="71"/>
      <c r="C31" s="33"/>
      <c r="D31" s="33"/>
      <c r="E31" s="33"/>
      <c r="F31" s="66">
        <f t="shared" si="4"/>
        <v>0</v>
      </c>
      <c r="G31" s="34"/>
      <c r="H31" s="34"/>
      <c r="I31" s="52">
        <f t="shared" si="0"/>
        <v>0</v>
      </c>
      <c r="J31" s="51">
        <f t="shared" si="1"/>
        <v>0</v>
      </c>
      <c r="K31" s="53">
        <f t="shared" si="3"/>
        <v>0</v>
      </c>
      <c r="L31" s="52" t="e">
        <f t="shared" si="2"/>
        <v>#DIV/0!</v>
      </c>
      <c r="M31" s="129"/>
    </row>
    <row r="32" spans="1:13" ht="15.75" customHeight="1" x14ac:dyDescent="0.25">
      <c r="A32" s="70"/>
      <c r="B32" s="71"/>
      <c r="C32" s="33"/>
      <c r="D32" s="33"/>
      <c r="E32" s="33"/>
      <c r="F32" s="66">
        <f t="shared" si="4"/>
        <v>0</v>
      </c>
      <c r="G32" s="34"/>
      <c r="H32" s="34"/>
      <c r="I32" s="52">
        <f t="shared" si="0"/>
        <v>0</v>
      </c>
      <c r="J32" s="51">
        <f t="shared" si="1"/>
        <v>0</v>
      </c>
      <c r="K32" s="53">
        <f t="shared" si="3"/>
        <v>0</v>
      </c>
      <c r="L32" s="52" t="e">
        <f t="shared" si="2"/>
        <v>#DIV/0!</v>
      </c>
      <c r="M32" s="129"/>
    </row>
    <row r="33" spans="1:13" ht="15.75" customHeight="1" x14ac:dyDescent="0.25">
      <c r="A33" s="70"/>
      <c r="B33" s="71"/>
      <c r="C33" s="33"/>
      <c r="D33" s="33"/>
      <c r="E33" s="33"/>
      <c r="F33" s="66">
        <f t="shared" si="4"/>
        <v>0</v>
      </c>
      <c r="G33" s="34"/>
      <c r="H33" s="34"/>
      <c r="I33" s="52">
        <f t="shared" si="0"/>
        <v>0</v>
      </c>
      <c r="J33" s="51">
        <f t="shared" si="1"/>
        <v>0</v>
      </c>
      <c r="K33" s="53">
        <f t="shared" si="3"/>
        <v>0</v>
      </c>
      <c r="L33" s="52" t="e">
        <f t="shared" si="2"/>
        <v>#DIV/0!</v>
      </c>
      <c r="M33" s="129"/>
    </row>
    <row r="34" spans="1:13" ht="15.75" customHeight="1" x14ac:dyDescent="0.25">
      <c r="A34" s="72"/>
      <c r="B34" s="73"/>
      <c r="C34" s="33"/>
      <c r="D34" s="33"/>
      <c r="E34" s="33"/>
      <c r="F34" s="66">
        <f t="shared" si="4"/>
        <v>0</v>
      </c>
      <c r="G34" s="34"/>
      <c r="H34" s="34"/>
      <c r="I34" s="52">
        <f t="shared" si="0"/>
        <v>0</v>
      </c>
      <c r="J34" s="51">
        <f t="shared" si="1"/>
        <v>0</v>
      </c>
      <c r="K34" s="53">
        <f t="shared" si="3"/>
        <v>0</v>
      </c>
      <c r="L34" s="52" t="e">
        <f t="shared" si="2"/>
        <v>#DIV/0!</v>
      </c>
      <c r="M34" s="129"/>
    </row>
    <row r="35" spans="1:13" ht="15.75" customHeight="1" x14ac:dyDescent="0.25">
      <c r="A35" s="72"/>
      <c r="B35" s="73"/>
      <c r="C35" s="33"/>
      <c r="D35" s="33"/>
      <c r="E35" s="33"/>
      <c r="F35" s="66">
        <f t="shared" si="4"/>
        <v>0</v>
      </c>
      <c r="G35" s="34"/>
      <c r="H35" s="34"/>
      <c r="I35" s="52">
        <f t="shared" si="0"/>
        <v>0</v>
      </c>
      <c r="J35" s="51">
        <f t="shared" si="1"/>
        <v>0</v>
      </c>
      <c r="K35" s="53">
        <f t="shared" si="3"/>
        <v>0</v>
      </c>
      <c r="L35" s="52" t="e">
        <f t="shared" si="2"/>
        <v>#DIV/0!</v>
      </c>
      <c r="M35" s="129"/>
    </row>
    <row r="36" spans="1:13" ht="15.75" customHeight="1" x14ac:dyDescent="0.25">
      <c r="A36" s="63"/>
      <c r="B36" s="64"/>
      <c r="C36" s="33"/>
      <c r="D36" s="33"/>
      <c r="E36" s="33"/>
      <c r="F36" s="66">
        <f t="shared" si="4"/>
        <v>0</v>
      </c>
      <c r="G36" s="34"/>
      <c r="H36" s="34"/>
      <c r="I36" s="52">
        <f t="shared" si="0"/>
        <v>0</v>
      </c>
      <c r="J36" s="51">
        <f t="shared" si="1"/>
        <v>0</v>
      </c>
      <c r="K36" s="53">
        <f t="shared" si="3"/>
        <v>0</v>
      </c>
      <c r="L36" s="52" t="e">
        <f t="shared" si="2"/>
        <v>#DIV/0!</v>
      </c>
      <c r="M36" s="129"/>
    </row>
    <row r="37" spans="1:13" ht="15.75" customHeight="1" x14ac:dyDescent="0.25">
      <c r="A37" s="74"/>
      <c r="B37" s="71"/>
      <c r="C37" s="33"/>
      <c r="D37" s="33"/>
      <c r="E37" s="33"/>
      <c r="F37" s="66">
        <f t="shared" si="4"/>
        <v>0</v>
      </c>
      <c r="G37" s="34"/>
      <c r="H37" s="34"/>
      <c r="I37" s="52">
        <f t="shared" si="0"/>
        <v>0</v>
      </c>
      <c r="J37" s="51">
        <f t="shared" si="1"/>
        <v>0</v>
      </c>
      <c r="K37" s="53">
        <f t="shared" si="3"/>
        <v>0</v>
      </c>
      <c r="L37" s="52" t="e">
        <f t="shared" si="2"/>
        <v>#DIV/0!</v>
      </c>
      <c r="M37" s="129"/>
    </row>
    <row r="38" spans="1:13" ht="15.75" customHeight="1" x14ac:dyDescent="0.25">
      <c r="A38" s="74"/>
      <c r="B38" s="75"/>
      <c r="C38" s="33"/>
      <c r="D38" s="33"/>
      <c r="E38" s="33"/>
      <c r="F38" s="66">
        <f t="shared" si="4"/>
        <v>0</v>
      </c>
      <c r="G38" s="34"/>
      <c r="H38" s="34"/>
      <c r="I38" s="52">
        <f t="shared" si="0"/>
        <v>0</v>
      </c>
      <c r="J38" s="51">
        <f t="shared" si="1"/>
        <v>0</v>
      </c>
      <c r="K38" s="53">
        <f t="shared" si="3"/>
        <v>0</v>
      </c>
      <c r="L38" s="52" t="e">
        <f t="shared" si="2"/>
        <v>#DIV/0!</v>
      </c>
      <c r="M38" s="129"/>
    </row>
    <row r="39" spans="1:13" ht="15.75" customHeight="1" x14ac:dyDescent="0.25">
      <c r="A39" s="74"/>
      <c r="B39" s="75"/>
      <c r="C39" s="33"/>
      <c r="D39" s="33"/>
      <c r="E39" s="33"/>
      <c r="F39" s="66">
        <f t="shared" si="4"/>
        <v>0</v>
      </c>
      <c r="G39" s="34"/>
      <c r="H39" s="34"/>
      <c r="I39" s="52">
        <f t="shared" si="0"/>
        <v>0</v>
      </c>
      <c r="J39" s="51">
        <f t="shared" si="1"/>
        <v>0</v>
      </c>
      <c r="K39" s="53">
        <f t="shared" si="3"/>
        <v>0</v>
      </c>
      <c r="L39" s="52" t="e">
        <f t="shared" si="2"/>
        <v>#DIV/0!</v>
      </c>
      <c r="M39" s="129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129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129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129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129"/>
    </row>
    <row r="44" spans="1:13" ht="18.75" customHeight="1" x14ac:dyDescent="0.25">
      <c r="A44" s="110" t="s">
        <v>15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2"/>
    </row>
    <row r="45" spans="1:13" s="79" customFormat="1" ht="60.75" customHeight="1" x14ac:dyDescent="0.25">
      <c r="A45" s="113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24"/>
    </row>
    <row r="46" spans="1:13" x14ac:dyDescent="0.25">
      <c r="A46" s="125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26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16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17</v>
      </c>
      <c r="B49" s="119" t="s">
        <v>18</v>
      </c>
      <c r="C49" s="120"/>
      <c r="D49" s="120"/>
      <c r="E49" s="120"/>
      <c r="F49" s="120"/>
      <c r="G49" s="120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19</v>
      </c>
      <c r="B51" s="127" t="s">
        <v>20</v>
      </c>
      <c r="C51" s="127"/>
      <c r="D51" s="127"/>
      <c r="E51" s="127"/>
      <c r="F51" s="127"/>
      <c r="G51" s="127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&amp;C&amp;"-,Bold"&amp;12AUTO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zoomScaleNormal="100" workbookViewId="0">
      <selection activeCell="M6" sqref="M6:M37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25</v>
      </c>
      <c r="C1" s="4" t="s">
        <v>33</v>
      </c>
      <c r="D1" s="14" t="s">
        <v>41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31</v>
      </c>
      <c r="B2" s="17" t="s">
        <v>45</v>
      </c>
      <c r="C2" s="19">
        <v>5.07</v>
      </c>
      <c r="D2" s="8">
        <f>SUM('Summer 17'!J2,'Fall 17'!I2,'Spring 18'!I2)</f>
        <v>5.4586666666666677</v>
      </c>
      <c r="E2" s="8">
        <f>SUM('Summer 17'!K2,'Fall 17'!J2,'Spring 18'!J2)</f>
        <v>2733</v>
      </c>
      <c r="F2" s="8">
        <f>SUM('Summer 17'!L2,'Fall 17'!K2,'Spring 18'!K2)</f>
        <v>91.1</v>
      </c>
      <c r="G2" s="10">
        <f>E2/D2</f>
        <v>500.67171470444544</v>
      </c>
    </row>
    <row r="3" spans="1:7" x14ac:dyDescent="0.25">
      <c r="A3" s="58"/>
      <c r="B3" s="58"/>
      <c r="C3" s="58"/>
      <c r="D3" s="11"/>
      <c r="E3" s="12"/>
      <c r="F3" s="13"/>
      <c r="G3" s="13"/>
    </row>
    <row r="4" spans="1:7" x14ac:dyDescent="0.25">
      <c r="A4" s="90"/>
    </row>
  </sheetData>
  <pageMargins left="0.2" right="0.2" top="0.65" bottom="0.5" header="0.45" footer="0.32"/>
  <pageSetup fitToHeight="2" orientation="landscape" r:id="rId1"/>
  <headerFooter>
    <oddHeader>&amp;C&amp;"-,Bold"&amp;12AUTO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K30" sqref="K30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2" t="s">
        <v>25</v>
      </c>
      <c r="H1" s="103"/>
      <c r="I1" s="104"/>
      <c r="J1" s="4" t="s">
        <v>33</v>
      </c>
      <c r="K1" s="14" t="s">
        <v>39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34</v>
      </c>
      <c r="G2" s="141" t="str">
        <f>'2017-18 Summary'!B2</f>
        <v>AUTO</v>
      </c>
      <c r="H2" s="141"/>
      <c r="I2" s="141"/>
      <c r="J2" s="19"/>
      <c r="K2" s="8">
        <f>SUM(K7:K15)</f>
        <v>0.3</v>
      </c>
      <c r="L2" s="8">
        <f>SUM(L7:L15)</f>
        <v>144</v>
      </c>
      <c r="M2" s="8">
        <f>SUM(M7:M15)</f>
        <v>4.8</v>
      </c>
      <c r="N2" s="21">
        <f>L2/K2</f>
        <v>480</v>
      </c>
    </row>
    <row r="3" spans="1:15" ht="19.5" customHeight="1" x14ac:dyDescent="0.25">
      <c r="A3" s="139"/>
      <c r="B3" s="139"/>
      <c r="C3" s="139"/>
      <c r="D3" s="139"/>
      <c r="E3" s="139"/>
      <c r="F3" s="139"/>
      <c r="G3" s="58"/>
      <c r="H3" s="100" t="s">
        <v>32</v>
      </c>
      <c r="I3" s="100"/>
      <c r="J3" s="101"/>
      <c r="K3" s="8">
        <f>'2017-18 Summary'!C2-'Proposed Additions'!K2-'Fall 17'!I2-'Spring 18'!I2-'Summer 17'!J2</f>
        <v>-0.6886666666666672</v>
      </c>
      <c r="L3" s="22"/>
      <c r="M3" s="23"/>
      <c r="N3" s="23"/>
    </row>
    <row r="4" spans="1:15" ht="19.5" customHeight="1" x14ac:dyDescent="0.25">
      <c r="A4" s="142" t="s">
        <v>57</v>
      </c>
      <c r="B4" s="142"/>
      <c r="C4" s="142"/>
      <c r="D4" s="142"/>
      <c r="E4" s="142"/>
      <c r="F4" s="142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6</v>
      </c>
      <c r="C6" s="45" t="s">
        <v>30</v>
      </c>
      <c r="D6" s="46" t="s">
        <v>40</v>
      </c>
      <c r="E6" s="46" t="s">
        <v>8</v>
      </c>
      <c r="F6" s="46" t="s">
        <v>26</v>
      </c>
      <c r="G6" s="31" t="s">
        <v>9</v>
      </c>
      <c r="H6" s="46" t="s">
        <v>10</v>
      </c>
      <c r="I6" s="47" t="s">
        <v>24</v>
      </c>
      <c r="J6" s="46" t="s">
        <v>11</v>
      </c>
      <c r="K6" s="48" t="s">
        <v>23</v>
      </c>
      <c r="L6" s="49" t="s">
        <v>12</v>
      </c>
      <c r="M6" s="50" t="s">
        <v>13</v>
      </c>
      <c r="N6" s="14" t="s">
        <v>4</v>
      </c>
      <c r="O6" s="32" t="s">
        <v>14</v>
      </c>
    </row>
    <row r="7" spans="1:15" ht="15.75" customHeight="1" x14ac:dyDescent="0.25">
      <c r="A7" s="76" t="s">
        <v>53</v>
      </c>
      <c r="B7" s="76" t="s">
        <v>45</v>
      </c>
      <c r="C7" s="33" t="s">
        <v>54</v>
      </c>
      <c r="D7" s="33" t="s">
        <v>55</v>
      </c>
      <c r="E7" s="33">
        <v>24</v>
      </c>
      <c r="F7" s="65">
        <v>24</v>
      </c>
      <c r="G7" s="33">
        <v>1</v>
      </c>
      <c r="H7" s="66">
        <v>24</v>
      </c>
      <c r="I7" s="34">
        <v>6</v>
      </c>
      <c r="J7" s="67">
        <v>4.5</v>
      </c>
      <c r="K7" s="52">
        <f t="shared" ref="K7:K15" si="0">J7*G7/15</f>
        <v>0.3</v>
      </c>
      <c r="L7" s="51">
        <f>H7*I7</f>
        <v>144</v>
      </c>
      <c r="M7" s="53">
        <f>L7/30</f>
        <v>4.8</v>
      </c>
      <c r="N7" s="52">
        <f t="shared" ref="N7:N15" si="1">L7/K7</f>
        <v>480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30" t="s">
        <v>27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1"/>
    </row>
    <row r="17" spans="1:15" x14ac:dyDescent="0.25">
      <c r="A17" s="132" t="s">
        <v>56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4"/>
    </row>
    <row r="18" spans="1:15" x14ac:dyDescent="0.25">
      <c r="A18" s="135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7"/>
    </row>
    <row r="19" spans="1:15" x14ac:dyDescent="0.25">
      <c r="A19" s="135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7"/>
    </row>
    <row r="20" spans="1:15" x14ac:dyDescent="0.25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7"/>
    </row>
    <row r="21" spans="1:15" x14ac:dyDescent="0.25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40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2017-02-14T00:01:53Z</cp:lastPrinted>
  <dcterms:created xsi:type="dcterms:W3CDTF">2013-10-25T01:46:28Z</dcterms:created>
  <dcterms:modified xsi:type="dcterms:W3CDTF">2017-06-14T20:08:18Z</dcterms:modified>
</cp:coreProperties>
</file>